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#สำนักแผน\งานกลุ่ม กษ\#รายงานไตรมาส ตผจ - ผป\รายงานแผนผล ระดับกระทรวง\2. ข้อมูลการจัดสรรเงินลงหน่วย 69\ปี69\3. สศก\"/>
    </mc:Choice>
  </mc:AlternateContent>
  <xr:revisionPtr revIDLastSave="0" documentId="13_ncr:1_{54FCEF48-E217-4CC8-9919-BBD012D320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สศก.ปี 6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C13" i="1"/>
  <c r="C14" i="1"/>
  <c r="C15" i="1"/>
  <c r="C16" i="1"/>
  <c r="C17" i="1"/>
  <c r="C18" i="1"/>
  <c r="C19" i="1"/>
  <c r="C20" i="1"/>
  <c r="C21" i="1"/>
  <c r="C22" i="1"/>
  <c r="C23" i="1"/>
  <c r="C12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I11" i="1"/>
  <c r="G11" i="1"/>
  <c r="C11" i="1" l="1"/>
</calcChain>
</file>

<file path=xl/sharedStrings.xml><?xml version="1.0" encoding="utf-8"?>
<sst xmlns="http://schemas.openxmlformats.org/spreadsheetml/2006/main" count="95" uniqueCount="65">
  <si>
    <t>รวมทั้งสิ้น</t>
  </si>
  <si>
    <t>แผนงาน - ผลผลิต - 
โครงการ - กิจกรรม - เป้าหมาย - งบประมาณ</t>
  </si>
  <si>
    <t>แผนงาน โครงการ และงบประมาณที่จัดสรรให้หน่วยงานในส่วนภูมิภาค/ส่วนกลางที่ตั้งอยู่ในภูมิภาค ปีงบประมาณ พ.ศ. 2569</t>
  </si>
  <si>
    <t>จังหวัดเชียงใหม่</t>
  </si>
  <si>
    <t>จังหวัดพิษณุโลก</t>
  </si>
  <si>
    <t>จังหวัดอุดรธานี</t>
  </si>
  <si>
    <t>จังหวัดขอนแก่น</t>
  </si>
  <si>
    <t>จังหวัดนครราชสีมา</t>
  </si>
  <si>
    <t>จังหวัดชลบุรี</t>
  </si>
  <si>
    <t>จังหวัดชัยนาท</t>
  </si>
  <si>
    <t>จังหวัดนครศรีธรรมราช</t>
  </si>
  <si>
    <t>จังหวัดสงขลา</t>
  </si>
  <si>
    <t>จังหวัดราชบุรี</t>
  </si>
  <si>
    <t>จังหวัดอุบลราชธานี</t>
  </si>
  <si>
    <t>จังหวัดนครสวรรค์</t>
  </si>
  <si>
    <t>แผนงานพื้นฐานด้านการสร้างความสามารถในการแข่งขัน</t>
  </si>
  <si>
    <t>แผนงานยุทธศาสตร์การเกษตรสร้างมูลค่า</t>
  </si>
  <si>
    <t>กรม / สำนักงานเศรษฐกิจการเกษตร</t>
  </si>
  <si>
    <t>แผนงานยุทธศาสตร์เสริมสร้างพลังทางสังคม</t>
  </si>
  <si>
    <t>แผนงานยุทธศาสตร์พัฒนาเศรษฐกิจฐานราก</t>
  </si>
  <si>
    <t>ผลผลิตที่ 1 : บริหารจัดการด้านเศรษฐกิจการเกษตร</t>
  </si>
  <si>
    <t>และสารสนเทศเศรษฐกิจการเกษตร</t>
  </si>
  <si>
    <t>เป้าหมายผลผลิต ตัวชี้วัด</t>
  </si>
  <si>
    <t>งบประมาณ (บาท)</t>
  </si>
  <si>
    <t>** สศก. ไม่มีเป้าหมายระดับกิจกรรม</t>
  </si>
  <si>
    <t>* แบบฟอร์มสามารถปรับเปลี่ยนได้ตามความเหมาะสมของหน่วยงาน</t>
  </si>
  <si>
    <t xml:space="preserve">เกษตรอินทรีย์ </t>
  </si>
  <si>
    <t>1. โครงการพัฒนาเกษตรกรรมยั่งยืน</t>
  </si>
  <si>
    <t>2. โครงการพัฒนาการบริหารจัดการด้านการเกษตร</t>
  </si>
  <si>
    <t>*** ส่งเฉพาะแผนงาน ผลผลิต/โครงการ กิจกรรม ที่ส่วนกลางจัดสรรงบประมาณให้จังหวัดซึ่งเป็นพื้นที่ตั้งของสำนักงานเศรษฐกิจการเกษตร ที่ 1-12</t>
  </si>
  <si>
    <t>3. โครงการเพิ่มประสิทธิภาพการจัดทำสารสนเทศการเกษตรและการบริหารจัดการข้อมูลขนาดใหญ่</t>
  </si>
  <si>
    <t>4. โครงการบริหารจัดการภาคเกษตรสร้างมูลค่าเพิ่มและโอกาสทางการตลาด</t>
  </si>
  <si>
    <t>5. โครงการศึกษาแนวทางการพัฒนาในการสร้างโอกาส เพิ่มรายได้และความยั่งยืนการเกษตร</t>
  </si>
  <si>
    <t>สำนักงานเศรษฐกิจการเกษตรที่ 1-12</t>
  </si>
  <si>
    <r>
      <rPr>
        <b/>
        <sz val="20"/>
        <rFont val="TH SarabunPSK"/>
        <family val="2"/>
      </rPr>
      <t>เชิงปริมาณ:</t>
    </r>
    <r>
      <rPr>
        <sz val="20"/>
        <rFont val="TH SarabunPSK"/>
        <family val="2"/>
      </rPr>
      <t xml:space="preserve"> รายงานข้อมูลเศรษฐกิจการเกษตร 15 เรื่อง</t>
    </r>
  </si>
  <si>
    <r>
      <rPr>
        <b/>
        <sz val="20"/>
        <rFont val="TH SarabunPSK"/>
        <family val="2"/>
      </rPr>
      <t xml:space="preserve">เชิงปริมาณ: </t>
    </r>
    <r>
      <rPr>
        <sz val="20"/>
        <rFont val="TH SarabunPSK"/>
        <family val="2"/>
      </rPr>
      <t xml:space="preserve">
1) มาตรการและแผนพัฒนาที่เกี่ยวข้องกับด้านการเกษตร 5 เรื่อง
2) รายงานสถานการณ์สินค้าเกษตร เศรษฐกิจสังคมครัวเรือนเกษตร ภาวะเศรษฐกิจการเกษตรและแนวโน้มภาคเกษตร และรายงานต้นทุนโลจิสติกส์สินค้าเกษตรที่สำคัญ 16 เรื่อง
3) รายงานการติดตามและประเมินผลโครงการสำคัญในการขับเคลื่อนการพัฒนาภาคเกษตร 14 เรื่อง
4) รายงานผลการดำเนินงานและการใช้จ่ายงบประมาณของกระทรวงเกษตรและสหกรณ์ 3 เรื่อง</t>
    </r>
  </si>
  <si>
    <r>
      <t xml:space="preserve">เชิงปริมาณ:
</t>
    </r>
    <r>
      <rPr>
        <sz val="20"/>
        <rFont val="TH SarabunPSK"/>
        <family val="2"/>
      </rPr>
      <t>1) ข้อมูลสารสนเทศเศรษฐกิจการเกษตร 18 เรื่อง
2) รายงานการคาดการณ์ การติดตาม และวิเคราะห์ผลกระทบทางเศรษฐกิจการเกษตร 6 ฉบับ
3) ชุดข้อมูลภูมิสารสนเทศการเกษตร 5 เรื่อง</t>
    </r>
  </si>
  <si>
    <r>
      <rPr>
        <b/>
        <sz val="20"/>
        <rFont val="TH SarabunPSK"/>
        <family val="2"/>
      </rPr>
      <t>เชิงปริมาณ:</t>
    </r>
    <r>
      <rPr>
        <sz val="20"/>
        <rFont val="TH SarabunPSK"/>
        <family val="2"/>
      </rPr>
      <t xml:space="preserve"> แนวทางการบริหารจัดการเพื่อเพิ่มประสิทธิภาพด้านการผลิต และโอกาสทางการตลาดในการเพิ่มมูลค่าสินค้าเกษตรชีวภาพ 3 เรื่อง</t>
    </r>
  </si>
  <si>
    <r>
      <rPr>
        <b/>
        <sz val="20"/>
        <rFont val="TH SarabunPSK"/>
        <family val="2"/>
      </rPr>
      <t>เชิงปริมาณ:</t>
    </r>
    <r>
      <rPr>
        <sz val="20"/>
        <rFont val="TH SarabunPSK"/>
        <family val="2"/>
      </rPr>
      <t xml:space="preserve"> รายงานการติดตามผลการส่งเสริมการดำเนินงานโครงการอันเนื่องมาจากพระราชดำริ 
1 เรื่อง</t>
    </r>
  </si>
  <si>
    <r>
      <rPr>
        <b/>
        <sz val="20"/>
        <rFont val="TH SarabunPSK"/>
        <family val="2"/>
      </rPr>
      <t>เชิงคุณภาพ:</t>
    </r>
    <r>
      <rPr>
        <sz val="20"/>
        <rFont val="TH SarabunPSK"/>
        <family val="2"/>
      </rPr>
      <t xml:space="preserve"> ความสำเร็จของการบริหารจัดการด้านเศรษฐกิจการเกษตร ร้อยละ 90</t>
    </r>
  </si>
  <si>
    <r>
      <t>เชิงคุณภาพ:</t>
    </r>
    <r>
      <rPr>
        <sz val="20"/>
        <rFont val="TH SarabunPSK"/>
        <family val="2"/>
      </rPr>
      <t xml:space="preserve"> ข้อมูลผลการแปลเนื้อที่เพาะปลูกพืชเศรษฐกิจ จำนวน 1 สินค้า มีค่าความถูกต้องไม่น้อยกว่า ร้อยละ 80</t>
    </r>
  </si>
  <si>
    <r>
      <t xml:space="preserve">เชิงคุณภาพ: </t>
    </r>
    <r>
      <rPr>
        <sz val="20"/>
        <rFont val="TH SarabunPSK"/>
        <family val="2"/>
      </rPr>
      <t>รายงานการติดตามผลการดำเนินงานโครงการฯ ได้รับความเห็นชอบให้หน่วยงานนำไปใช้ ประโยชน์ในการพัฒนา ปรับปรุง และแก้ไข
แนวทางการดำเนินงาน ร้อยละ 100</t>
    </r>
  </si>
  <si>
    <r>
      <rPr>
        <b/>
        <sz val="20"/>
        <rFont val="TH SarabunPSK"/>
        <family val="2"/>
      </rPr>
      <t>กิจกรรม :</t>
    </r>
    <r>
      <rPr>
        <sz val="20"/>
        <rFont val="TH SarabunPSK"/>
        <family val="2"/>
      </rPr>
      <t xml:space="preserve"> บริหารจัดการนโยบาย แผนงาน วิจัย </t>
    </r>
  </si>
  <si>
    <r>
      <rPr>
        <b/>
        <sz val="20"/>
        <rFont val="TH SarabunPSK"/>
        <family val="2"/>
      </rPr>
      <t>กิจกรรม:</t>
    </r>
    <r>
      <rPr>
        <sz val="20"/>
        <rFont val="TH SarabunPSK"/>
        <family val="2"/>
      </rPr>
      <t xml:space="preserve"> ขับเคลื่อนการพัฒนา</t>
    </r>
  </si>
  <si>
    <r>
      <rPr>
        <b/>
        <sz val="20"/>
        <rFont val="TH SarabunPSK"/>
        <family val="2"/>
      </rPr>
      <t xml:space="preserve">กิจกรรม: </t>
    </r>
    <r>
      <rPr>
        <sz val="20"/>
        <rFont val="TH SarabunPSK"/>
        <family val="2"/>
      </rPr>
      <t>จัดทำและขับเคลื่อนแผนพัฒนาด้านการเกษตร</t>
    </r>
  </si>
  <si>
    <r>
      <rPr>
        <b/>
        <sz val="20"/>
        <rFont val="TH SarabunPSK"/>
        <family val="2"/>
      </rPr>
      <t xml:space="preserve">กิจกรรม: </t>
    </r>
    <r>
      <rPr>
        <sz val="20"/>
        <rFont val="TH SarabunPSK"/>
        <family val="2"/>
      </rPr>
      <t>ประมาณการแนวโน้มภาวะเศรษฐกิจการเกษตรระดับภูมิภาคและประเทศ</t>
    </r>
  </si>
  <si>
    <r>
      <rPr>
        <b/>
        <sz val="20"/>
        <rFont val="TH SarabunPSK"/>
        <family val="2"/>
      </rPr>
      <t>กิจกรรม:</t>
    </r>
    <r>
      <rPr>
        <sz val="20"/>
        <rFont val="TH SarabunPSK"/>
        <family val="2"/>
      </rPr>
      <t xml:space="preserve"> จัดทำข้อมูลและติดตามสถานการณ์สินค้าเกษตร ปัจจัยการผลิต และภาวะเศรษฐกิจสังคมครัวเรือนและสถาบันเกษตรกร</t>
    </r>
  </si>
  <si>
    <r>
      <rPr>
        <b/>
        <sz val="20"/>
        <rFont val="TH SarabunPSK"/>
        <family val="2"/>
      </rPr>
      <t>กิจกรรม:</t>
    </r>
    <r>
      <rPr>
        <sz val="20"/>
        <rFont val="TH SarabunPSK"/>
        <family val="2"/>
      </rPr>
      <t xml:space="preserve"> การติดตามประเมินผลโครงการสำคัญในการขับเคลื่อนการพัฒนาภาคเกษตร</t>
    </r>
  </si>
  <si>
    <r>
      <rPr>
        <b/>
        <sz val="20"/>
        <rFont val="TH SarabunPSK"/>
        <family val="2"/>
      </rPr>
      <t>กิจกรรม:</t>
    </r>
    <r>
      <rPr>
        <sz val="20"/>
        <rFont val="TH SarabunPSK"/>
        <family val="2"/>
      </rPr>
      <t xml:space="preserve"> จัดทำสารสนเทศเศรษฐกิจการเกษตรเพื่อสนับสนุนการบริหารจัดการสินค้าเกษตร</t>
    </r>
  </si>
  <si>
    <r>
      <rPr>
        <b/>
        <sz val="20"/>
        <rFont val="TH SarabunPSK"/>
        <family val="2"/>
      </rPr>
      <t>กิจกรรม:</t>
    </r>
    <r>
      <rPr>
        <sz val="20"/>
        <rFont val="TH SarabunPSK"/>
        <family val="2"/>
      </rPr>
      <t xml:space="preserve"> เพิ่มประสิทธิภาพการบริหารจัดการข้อมูลขนาดใหญ่</t>
    </r>
  </si>
  <si>
    <r>
      <rPr>
        <b/>
        <sz val="20"/>
        <rFont val="TH SarabunPSK"/>
        <family val="2"/>
      </rPr>
      <t>กิจกรรม:</t>
    </r>
    <r>
      <rPr>
        <sz val="20"/>
        <rFont val="TH SarabunPSK"/>
        <family val="2"/>
      </rPr>
      <t xml:space="preserve"> ประยุกต์ใช้เทคโนโลยีภูมิสารสนเทศเพื่อเพิ่มประสิทธิภาพการพยากรณ์ผลผลิตสินค้าเกษตร </t>
    </r>
  </si>
  <si>
    <r>
      <rPr>
        <b/>
        <sz val="20"/>
        <rFont val="TH SarabunPSK"/>
        <family val="2"/>
      </rPr>
      <t xml:space="preserve">กิจกรรม: </t>
    </r>
    <r>
      <rPr>
        <sz val="20"/>
        <rFont val="TH SarabunPSK"/>
        <family val="2"/>
      </rPr>
      <t>ศึกษาการเพิ่มศักยภาพและสร้างมูลค่าเพิ่มภาคเกษตรเชิงพื้นที่ด้วยเทคโนโลยีและนวัตกรรม (Agri-Tech)</t>
    </r>
  </si>
  <si>
    <r>
      <rPr>
        <b/>
        <sz val="20"/>
        <rFont val="TH SarabunPSK"/>
        <family val="2"/>
      </rPr>
      <t xml:space="preserve">กิจกรรม: </t>
    </r>
    <r>
      <rPr>
        <sz val="20"/>
        <rFont val="TH SarabunPSK"/>
        <family val="2"/>
      </rPr>
      <t>ศึกษาแนวทางการบริหารจัดการสินค้าเกษตรเพื่อสร้างมูลค่าเพิ่มด้วยคาร์บอนเครดิต</t>
    </r>
  </si>
  <si>
    <r>
      <rPr>
        <b/>
        <sz val="20"/>
        <rFont val="TH SarabunPSK"/>
        <family val="2"/>
      </rPr>
      <t>กิจกรรม:</t>
    </r>
    <r>
      <rPr>
        <sz val="20"/>
        <rFont val="TH SarabunPSK"/>
        <family val="2"/>
      </rPr>
      <t xml:space="preserve"> ศึกษาแนวทางการยกระดับสินค้าเกษตรมูลค่าสูงด้วยเทคโนโลยีและนวัตกรรม 
เพื่อเป็นฐานการผลิตและบริการในพื้นที่ระเบียงเศรษฐกิจ</t>
    </r>
  </si>
  <si>
    <r>
      <rPr>
        <b/>
        <sz val="20"/>
        <rFont val="TH SarabunPSK"/>
        <family val="2"/>
      </rPr>
      <t>กิจกรรม:</t>
    </r>
    <r>
      <rPr>
        <sz val="20"/>
        <rFont val="TH SarabunPSK"/>
        <family val="2"/>
      </rPr>
      <t xml:space="preserve"> ศึกษาแนวทางการจัดการความเปราะบางและปรับตัวเชิงพื้นที่ของเกษตรกรต่อการเปลี่ยนแปลงสภาพภูมิอากาศ</t>
    </r>
  </si>
  <si>
    <r>
      <rPr>
        <b/>
        <sz val="20"/>
        <rFont val="TH SarabunPSK"/>
        <family val="2"/>
      </rPr>
      <t>กิจกรรม:</t>
    </r>
    <r>
      <rPr>
        <sz val="20"/>
        <rFont val="TH SarabunPSK"/>
        <family val="2"/>
      </rPr>
      <t xml:space="preserve">  ติดตาม ประเมินผลการดำเนินงานโครงการพระราชดำริ</t>
    </r>
  </si>
  <si>
    <r>
      <rPr>
        <b/>
        <sz val="20"/>
        <rFont val="TH SarabunPSK"/>
        <family val="2"/>
      </rPr>
      <t>กิจกรรม:</t>
    </r>
    <r>
      <rPr>
        <sz val="20"/>
        <rFont val="TH SarabunPSK"/>
        <family val="2"/>
      </rPr>
      <t xml:space="preserve"> พัฒนาศักยภาพเศรษฐกิจการเกษตรอาสาประจำศูนย์เรียนรู้การเพิ่มประสิทธิภาพการผลิตสินค้าเกษตร</t>
    </r>
  </si>
  <si>
    <r>
      <t xml:space="preserve">เชิงปริมาณ:
</t>
    </r>
    <r>
      <rPr>
        <sz val="20"/>
        <rFont val="TH SarabunPSK"/>
        <family val="2"/>
      </rPr>
      <t>1) รายงานผลการศึกษาแนวทางการบริหารจัดการสินค้าเกษตรเพื่อสร้างมูลค่าเพิ่มด้วยคาร์บอนเครดิต ภายใต้แนวทาง
   และมาตรการด้านการเกษตรเพิ่มโอกาสในการเก็บเกี่ยวมูลค่าเพิ่มทางเศรษฐกิจการเกษตรให้แก่ชุมชนท้องถิ่น 6 เรื่อง
2) รายงานผลการศึกษาแนวทางการยกระดับสินค้าเกษตรมูลค่าสูงด้วยเทคโนโลยีและนวัตกรรม เพื่อเป็นฐานการผลิต
    และบริการในพื้นที่ระเบียงเศรษฐกิจ และเป็นฐานการผลิตและบริการ นำไปสู่การทำเกษตรอย่างยั่งยืน 4 เรื่อง
3) รายงานผลการศึกษาแนวทางการจัดการความเปราะบางและปรับตัวเชิงพื้นที่ของเกษตรกรต่อการเปลี่ยนแปลงสภาพภูมิอากาศ 
    ภายใต้แนวทางและมาตรการด้านการเกษตรเพิ่มโอกาสในการเก็บเกี่ยวมูลค่าเพิ่มทางเศรษฐกิจการเกษตรให้แก่ชุมชนท้องถิ่น 
    6 เรื่อง</t>
    </r>
  </si>
  <si>
    <r>
      <rPr>
        <b/>
        <sz val="20"/>
        <rFont val="TH SarabunPSK"/>
        <family val="2"/>
      </rPr>
      <t xml:space="preserve">เชิงปริมาณ:  </t>
    </r>
    <r>
      <rPr>
        <sz val="20"/>
        <rFont val="TH SarabunPSK"/>
        <family val="2"/>
      </rPr>
      <t xml:space="preserve">
1) รายงานผลการดำเนินงานพัฒนา
    เกษตรอินทรีย์ 1 เรื่อง
2) รายงานการติดตามผลการดำเนินงาน
   โครงการพัฒนาเกษตรอินทรีย์ 1 เรื่อง
3) ร่างแผนปฏิบัติการด้านเกษตร
   อินทรีย์ พ.ศ. 2571-2575 1 เรื่อง</t>
    </r>
  </si>
  <si>
    <t>1. โครงการติดตามประเมินผลการดำเนินงานโครงการพระราชดำริ</t>
  </si>
  <si>
    <t>1. โครงการศูนย์เรียนรู้การเพิ่มประสิทธิภาพการผลิตสินค้าเกษตร</t>
  </si>
  <si>
    <r>
      <t xml:space="preserve">เชิงคุณภาพ: </t>
    </r>
    <r>
      <rPr>
        <sz val="20"/>
        <rFont val="TH SarabunPSK"/>
        <family val="2"/>
      </rPr>
      <t>-ไม่มี -</t>
    </r>
  </si>
  <si>
    <r>
      <t>เชิงคุณภาพ:</t>
    </r>
    <r>
      <rPr>
        <sz val="20"/>
        <rFont val="TH SarabunPSK"/>
        <family val="2"/>
      </rPr>
      <t xml:space="preserve"> -ไม่มี -</t>
    </r>
  </si>
  <si>
    <r>
      <rPr>
        <b/>
        <sz val="20"/>
        <rFont val="TH SarabunPSK"/>
        <family val="2"/>
      </rPr>
      <t>เชิงปริมาณ:</t>
    </r>
    <r>
      <rPr>
        <sz val="20"/>
        <rFont val="TH SarabunPSK"/>
        <family val="2"/>
      </rPr>
      <t xml:space="preserve"> เศรษฐกิจการเกษตรอาสาได้รับการอบรมถ่ายทอดความรู้
ที่เกี่ยวข้องกับภารกิจในการจัดเก็บและรายงานข้อมูลการเกษตรในพื้นที่รับผิดชอบ 882 ราย</t>
    </r>
  </si>
  <si>
    <r>
      <rPr>
        <b/>
        <sz val="20"/>
        <rFont val="TH SarabunPSK"/>
        <family val="2"/>
      </rPr>
      <t xml:space="preserve">เชิงคุณภาพ: </t>
    </r>
    <r>
      <rPr>
        <sz val="20"/>
        <rFont val="TH SarabunPSK"/>
        <family val="2"/>
      </rPr>
      <t>เศรษฐกิจการเกษตรอาสาประจำศูนย์เรียนรู้การเพิ่มประสิทธิภาพการผลิตสินค้าเกษตร
ผ่านเกณฑ์การประเมินสมาร์ท ศกอ. ร้อยละ 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</si>
</sst>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name val="DilleniaUPC"/>
      <family val="1"/>
    </font>
    <font>
      <sz val="8"/>
      <name val="Calibri"/>
      <family val="2"/>
      <charset val="222"/>
      <scheme val="minor"/>
    </font>
    <font>
      <sz val="16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8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b/>
      <sz val="20"/>
      <name val="TH SarabunPSK"/>
      <family val="2"/>
    </font>
    <font>
      <sz val="20"/>
      <name val="TH SarabunPSK"/>
      <family val="2"/>
    </font>
    <font>
      <sz val="20"/>
      <color theme="3" tint="-0.249977111117893"/>
      <name val="TH SarabunPSK"/>
      <family val="2"/>
    </font>
    <font>
      <sz val="20"/>
      <color theme="1"/>
      <name val="TH SarabunIT๙"/>
      <family val="2"/>
    </font>
    <font>
      <sz val="20"/>
      <color theme="1"/>
      <name val="Calibri"/>
      <family val="2"/>
      <charset val="222"/>
      <scheme val="minor"/>
    </font>
    <font>
      <sz val="20"/>
      <name val="Calibri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121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0" fillId="6" borderId="17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64" fontId="10" fillId="6" borderId="6" xfId="1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0" fontId="11" fillId="5" borderId="7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0" fillId="3" borderId="3" xfId="0" applyFont="1" applyFill="1" applyBorder="1" applyAlignment="1">
      <alignment vertical="top" wrapText="1"/>
    </xf>
    <xf numFmtId="0" fontId="11" fillId="3" borderId="5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left" vertical="top" wrapText="1"/>
    </xf>
    <xf numFmtId="164" fontId="10" fillId="6" borderId="17" xfId="1" applyNumberFormat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3" borderId="17" xfId="0" applyFont="1" applyFill="1" applyBorder="1" applyAlignment="1">
      <alignment vertical="top" wrapText="1"/>
    </xf>
    <xf numFmtId="0" fontId="11" fillId="3" borderId="6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164" fontId="10" fillId="6" borderId="17" xfId="1" applyNumberFormat="1" applyFont="1" applyFill="1" applyBorder="1" applyAlignment="1">
      <alignment horizontal="center" wrapText="1"/>
    </xf>
    <xf numFmtId="0" fontId="11" fillId="2" borderId="11" xfId="0" applyFont="1" applyFill="1" applyBorder="1" applyAlignment="1">
      <alignment vertical="top" wrapText="1"/>
    </xf>
    <xf numFmtId="0" fontId="11" fillId="2" borderId="8" xfId="0" applyFont="1" applyFill="1" applyBorder="1" applyAlignment="1">
      <alignment vertical="top" wrapText="1"/>
    </xf>
    <xf numFmtId="0" fontId="11" fillId="3" borderId="11" xfId="0" applyFont="1" applyFill="1" applyBorder="1" applyAlignment="1">
      <alignment vertical="top" wrapText="1"/>
    </xf>
    <xf numFmtId="0" fontId="11" fillId="3" borderId="8" xfId="0" applyFont="1" applyFill="1" applyBorder="1" applyAlignment="1">
      <alignment vertical="top" wrapText="1"/>
    </xf>
    <xf numFmtId="0" fontId="11" fillId="3" borderId="8" xfId="0" applyFont="1" applyFill="1" applyBorder="1" applyAlignment="1">
      <alignment horizontal="center" vertical="top" wrapText="1"/>
    </xf>
    <xf numFmtId="0" fontId="11" fillId="3" borderId="6" xfId="0" applyFont="1" applyFill="1" applyBorder="1" applyAlignment="1">
      <alignment horizontal="left" vertical="top" wrapText="1"/>
    </xf>
    <xf numFmtId="164" fontId="10" fillId="6" borderId="1" xfId="1" applyNumberFormat="1" applyFont="1" applyFill="1" applyBorder="1" applyAlignment="1">
      <alignment horizontal="center" vertical="center" shrinkToFit="1"/>
    </xf>
    <xf numFmtId="164" fontId="10" fillId="2" borderId="20" xfId="1" applyNumberFormat="1" applyFont="1" applyFill="1" applyBorder="1" applyAlignment="1">
      <alignment vertical="center" shrinkToFit="1"/>
    </xf>
    <xf numFmtId="164" fontId="10" fillId="3" borderId="20" xfId="1" applyNumberFormat="1" applyFont="1" applyFill="1" applyBorder="1" applyAlignment="1">
      <alignment vertical="center" shrinkToFit="1"/>
    </xf>
    <xf numFmtId="164" fontId="10" fillId="3" borderId="13" xfId="1" applyNumberFormat="1" applyFont="1" applyFill="1" applyBorder="1" applyAlignment="1">
      <alignment vertical="center" shrinkToFit="1"/>
    </xf>
    <xf numFmtId="164" fontId="10" fillId="4" borderId="13" xfId="1" applyNumberFormat="1" applyFont="1" applyFill="1" applyBorder="1" applyAlignment="1">
      <alignment vertical="center" shrinkToFit="1"/>
    </xf>
    <xf numFmtId="164" fontId="10" fillId="5" borderId="13" xfId="1" applyNumberFormat="1" applyFont="1" applyFill="1" applyBorder="1" applyAlignment="1">
      <alignment vertical="center" shrinkToFit="1"/>
    </xf>
    <xf numFmtId="0" fontId="12" fillId="6" borderId="16" xfId="0" applyFont="1" applyFill="1" applyBorder="1" applyAlignment="1">
      <alignment horizontal="center" vertical="center"/>
    </xf>
    <xf numFmtId="49" fontId="11" fillId="6" borderId="16" xfId="0" applyNumberFormat="1" applyFont="1" applyFill="1" applyBorder="1" applyAlignment="1">
      <alignment horizontal="left" vertical="center"/>
    </xf>
    <xf numFmtId="164" fontId="8" fillId="6" borderId="16" xfId="1" applyNumberFormat="1" applyFont="1" applyFill="1" applyBorder="1" applyAlignment="1">
      <alignment shrinkToFit="1"/>
    </xf>
    <xf numFmtId="164" fontId="9" fillId="2" borderId="16" xfId="1" applyNumberFormat="1" applyFont="1" applyFill="1" applyBorder="1" applyAlignment="1">
      <alignment shrinkToFit="1"/>
    </xf>
    <xf numFmtId="164" fontId="9" fillId="3" borderId="16" xfId="1" applyNumberFormat="1" applyFont="1" applyFill="1" applyBorder="1" applyAlignment="1">
      <alignment shrinkToFit="1"/>
    </xf>
    <xf numFmtId="164" fontId="9" fillId="4" borderId="16" xfId="1" applyNumberFormat="1" applyFont="1" applyFill="1" applyBorder="1" applyAlignment="1">
      <alignment shrinkToFit="1"/>
    </xf>
    <xf numFmtId="164" fontId="9" fillId="5" borderId="18" xfId="1" applyNumberFormat="1" applyFont="1" applyFill="1" applyBorder="1" applyAlignment="1">
      <alignment shrinkToFit="1"/>
    </xf>
    <xf numFmtId="164" fontId="9" fillId="5" borderId="16" xfId="1" applyNumberFormat="1" applyFont="1" applyFill="1" applyBorder="1" applyAlignment="1">
      <alignment shrinkToFit="1"/>
    </xf>
    <xf numFmtId="0" fontId="12" fillId="6" borderId="2" xfId="0" applyFont="1" applyFill="1" applyBorder="1" applyAlignment="1">
      <alignment horizontal="center" vertical="center"/>
    </xf>
    <xf numFmtId="49" fontId="11" fillId="6" borderId="2" xfId="0" applyNumberFormat="1" applyFont="1" applyFill="1" applyBorder="1" applyAlignment="1">
      <alignment horizontal="left" vertical="center"/>
    </xf>
    <xf numFmtId="164" fontId="8" fillId="6" borderId="2" xfId="1" applyNumberFormat="1" applyFont="1" applyFill="1" applyBorder="1" applyAlignment="1">
      <alignment shrinkToFit="1"/>
    </xf>
    <xf numFmtId="164" fontId="9" fillId="2" borderId="2" xfId="1" applyNumberFormat="1" applyFont="1" applyFill="1" applyBorder="1" applyAlignment="1">
      <alignment shrinkToFit="1"/>
    </xf>
    <xf numFmtId="164" fontId="9" fillId="3" borderId="2" xfId="1" applyNumberFormat="1" applyFont="1" applyFill="1" applyBorder="1" applyAlignment="1">
      <alignment shrinkToFit="1"/>
    </xf>
    <xf numFmtId="164" fontId="9" fillId="4" borderId="2" xfId="1" applyNumberFormat="1" applyFont="1" applyFill="1" applyBorder="1" applyAlignment="1">
      <alignment shrinkToFit="1"/>
    </xf>
    <xf numFmtId="164" fontId="9" fillId="5" borderId="4" xfId="1" applyNumberFormat="1" applyFont="1" applyFill="1" applyBorder="1" applyAlignment="1">
      <alignment shrinkToFit="1"/>
    </xf>
    <xf numFmtId="164" fontId="9" fillId="5" borderId="2" xfId="1" applyNumberFormat="1" applyFont="1" applyFill="1" applyBorder="1" applyAlignment="1">
      <alignment shrinkToFit="1"/>
    </xf>
    <xf numFmtId="49" fontId="12" fillId="6" borderId="2" xfId="0" applyNumberFormat="1" applyFont="1" applyFill="1" applyBorder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8" fillId="0" borderId="0" xfId="0" applyFont="1" applyAlignment="1">
      <alignment vertical="center" shrinkToFit="1"/>
    </xf>
    <xf numFmtId="164" fontId="8" fillId="0" borderId="0" xfId="0" applyNumberFormat="1" applyFont="1" applyAlignment="1">
      <alignment vertical="center" shrinkToFi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left" vertical="top" wrapText="1"/>
    </xf>
    <xf numFmtId="0" fontId="11" fillId="3" borderId="5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8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8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left" vertical="top" wrapText="1"/>
    </xf>
    <xf numFmtId="0" fontId="10" fillId="2" borderId="19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top" wrapText="1"/>
    </xf>
    <xf numFmtId="0" fontId="10" fillId="4" borderId="5" xfId="0" applyFont="1" applyFill="1" applyBorder="1" applyAlignment="1">
      <alignment horizontal="left" vertical="top" wrapText="1"/>
    </xf>
    <xf numFmtId="0" fontId="10" fillId="5" borderId="3" xfId="0" applyFont="1" applyFill="1" applyBorder="1" applyAlignment="1">
      <alignment horizontal="left" vertical="top" wrapText="1"/>
    </xf>
    <xf numFmtId="0" fontId="10" fillId="5" borderId="4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1" fillId="3" borderId="12" xfId="0" applyFont="1" applyFill="1" applyBorder="1" applyAlignment="1">
      <alignment horizontal="left" vertical="top" wrapText="1"/>
    </xf>
    <xf numFmtId="0" fontId="11" fillId="3" borderId="19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0" fillId="6" borderId="14" xfId="0" applyFont="1" applyFill="1" applyBorder="1" applyAlignment="1">
      <alignment horizontal="center" vertical="center" shrinkToFit="1"/>
    </xf>
    <xf numFmtId="0" fontId="10" fillId="6" borderId="15" xfId="0" applyFont="1" applyFill="1" applyBorder="1" applyAlignment="1">
      <alignment horizontal="center" vertical="center" shrinkToFit="1"/>
    </xf>
    <xf numFmtId="0" fontId="11" fillId="2" borderId="4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center" vertical="top" wrapText="1"/>
    </xf>
    <xf numFmtId="0" fontId="11" fillId="5" borderId="8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5" borderId="8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top" wrapText="1"/>
    </xf>
    <xf numFmtId="0" fontId="11" fillId="4" borderId="8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top" wrapText="1"/>
    </xf>
    <xf numFmtId="0" fontId="11" fillId="4" borderId="8" xfId="0" applyFont="1" applyFill="1" applyBorder="1" applyAlignment="1">
      <alignment horizontal="center" vertical="top" wrapText="1"/>
    </xf>
  </cellXfs>
  <cellStyles count="4">
    <cellStyle name="Comma" xfId="1" builtinId="3"/>
    <cellStyle name="Comma 6" xfId="2" xr:uid="{00000000-0005-0000-0000-000000000000}"/>
    <cellStyle name="Normal" xfId="0" builtinId="0"/>
    <cellStyle name="Normal 5 3" xfId="3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I1077"/>
  <sheetViews>
    <sheetView tabSelected="1" view="pageBreakPreview" topLeftCell="T9" zoomScale="56" zoomScaleNormal="62" zoomScaleSheetLayoutView="24" workbookViewId="0">
      <selection activeCell="D14" sqref="D14:AG14"/>
    </sheetView>
  </sheetViews>
  <sheetFormatPr defaultColWidth="9" defaultRowHeight="25.8"/>
  <cols>
    <col min="1" max="1" width="5.44140625" style="63" customWidth="1"/>
    <col min="2" max="2" width="26.88671875" style="64" customWidth="1"/>
    <col min="3" max="3" width="16.33203125" style="63" customWidth="1"/>
    <col min="4" max="4" width="20.6640625" style="63" customWidth="1"/>
    <col min="5" max="5" width="15.6640625" style="63" customWidth="1"/>
    <col min="6" max="6" width="20.6640625" style="63" customWidth="1"/>
    <col min="7" max="7" width="15.6640625" style="63" customWidth="1"/>
    <col min="8" max="8" width="20.6640625" style="63" customWidth="1"/>
    <col min="9" max="9" width="15.6640625" style="63" customWidth="1"/>
    <col min="10" max="10" width="20.6640625" style="63" customWidth="1"/>
    <col min="11" max="11" width="15.6640625" style="63" customWidth="1"/>
    <col min="12" max="12" width="22.6640625" style="63" customWidth="1"/>
    <col min="13" max="13" width="15.6640625" style="63" customWidth="1"/>
    <col min="14" max="14" width="20.6640625" style="63" customWidth="1"/>
    <col min="15" max="15" width="15.6640625" style="63" customWidth="1"/>
    <col min="16" max="16" width="20.6640625" style="63" customWidth="1"/>
    <col min="17" max="17" width="15.6640625" style="63" customWidth="1"/>
    <col min="18" max="18" width="20.6640625" style="63" customWidth="1"/>
    <col min="19" max="19" width="15.6640625" style="63" customWidth="1"/>
    <col min="20" max="20" width="20.6640625" style="63" customWidth="1"/>
    <col min="21" max="21" width="15.6640625" style="63" customWidth="1"/>
    <col min="22" max="22" width="20.6640625" style="63" customWidth="1"/>
    <col min="23" max="23" width="15.6640625" style="63" customWidth="1"/>
    <col min="24" max="24" width="20.6640625" style="63" customWidth="1"/>
    <col min="25" max="25" width="15.6640625" style="63" customWidth="1"/>
    <col min="26" max="26" width="25.6640625" style="63" customWidth="1"/>
    <col min="27" max="27" width="15.6640625" style="63" customWidth="1"/>
    <col min="28" max="28" width="20.6640625" style="63" customWidth="1"/>
    <col min="29" max="29" width="15.6640625" style="63" customWidth="1"/>
    <col min="30" max="30" width="20.6640625" style="63" customWidth="1"/>
    <col min="31" max="31" width="15.6640625" style="63" customWidth="1"/>
    <col min="32" max="32" width="20.6640625" style="63" customWidth="1"/>
    <col min="33" max="33" width="15.6640625" style="63" customWidth="1"/>
    <col min="34" max="34" width="9" style="2"/>
    <col min="35" max="35" width="18.21875" style="2" customWidth="1"/>
    <col min="36" max="16384" width="9" style="2"/>
  </cols>
  <sheetData>
    <row r="1" spans="1:35">
      <c r="A1" s="76" t="s">
        <v>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</row>
    <row r="2" spans="1:35">
      <c r="A2" s="76" t="s">
        <v>17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</row>
    <row r="3" spans="1:35" ht="12" customHeight="1">
      <c r="A3" s="5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5" s="4" customFormat="1" ht="74.25" customHeight="1">
      <c r="A4" s="67" t="s">
        <v>1</v>
      </c>
      <c r="B4" s="68"/>
      <c r="C4" s="69"/>
      <c r="D4" s="102" t="s">
        <v>15</v>
      </c>
      <c r="E4" s="103"/>
      <c r="F4" s="77" t="s">
        <v>16</v>
      </c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9"/>
      <c r="AD4" s="80" t="s">
        <v>18</v>
      </c>
      <c r="AE4" s="81"/>
      <c r="AF4" s="95" t="s">
        <v>19</v>
      </c>
      <c r="AG4" s="96"/>
    </row>
    <row r="5" spans="1:35" s="1" customFormat="1" ht="85.5" customHeight="1">
      <c r="A5" s="70"/>
      <c r="B5" s="71"/>
      <c r="C5" s="72"/>
      <c r="D5" s="93" t="s">
        <v>20</v>
      </c>
      <c r="E5" s="94"/>
      <c r="F5" s="82" t="s">
        <v>27</v>
      </c>
      <c r="G5" s="83"/>
      <c r="H5" s="82" t="s">
        <v>28</v>
      </c>
      <c r="I5" s="83"/>
      <c r="J5" s="83"/>
      <c r="K5" s="83"/>
      <c r="L5" s="83"/>
      <c r="M5" s="83"/>
      <c r="N5" s="83"/>
      <c r="O5" s="83"/>
      <c r="P5" s="82" t="s">
        <v>30</v>
      </c>
      <c r="Q5" s="83"/>
      <c r="R5" s="83"/>
      <c r="S5" s="83"/>
      <c r="T5" s="83"/>
      <c r="U5" s="101"/>
      <c r="V5" s="87" t="s">
        <v>31</v>
      </c>
      <c r="W5" s="88"/>
      <c r="X5" s="82" t="s">
        <v>32</v>
      </c>
      <c r="Y5" s="83"/>
      <c r="Z5" s="83"/>
      <c r="AA5" s="83"/>
      <c r="AB5" s="83"/>
      <c r="AC5" s="101"/>
      <c r="AD5" s="97" t="s">
        <v>59</v>
      </c>
      <c r="AE5" s="98"/>
      <c r="AF5" s="99" t="s">
        <v>60</v>
      </c>
      <c r="AG5" s="100"/>
    </row>
    <row r="6" spans="1:35" ht="58.5" customHeight="1">
      <c r="A6" s="73"/>
      <c r="B6" s="74"/>
      <c r="C6" s="75"/>
      <c r="D6" s="10" t="s">
        <v>22</v>
      </c>
      <c r="E6" s="10" t="s">
        <v>23</v>
      </c>
      <c r="F6" s="11" t="s">
        <v>22</v>
      </c>
      <c r="G6" s="11" t="s">
        <v>23</v>
      </c>
      <c r="H6" s="11" t="s">
        <v>22</v>
      </c>
      <c r="I6" s="11" t="s">
        <v>23</v>
      </c>
      <c r="J6" s="11" t="s">
        <v>22</v>
      </c>
      <c r="K6" s="11" t="s">
        <v>23</v>
      </c>
      <c r="L6" s="11" t="s">
        <v>22</v>
      </c>
      <c r="M6" s="11" t="s">
        <v>23</v>
      </c>
      <c r="N6" s="11" t="s">
        <v>22</v>
      </c>
      <c r="O6" s="11" t="s">
        <v>23</v>
      </c>
      <c r="P6" s="11" t="s">
        <v>22</v>
      </c>
      <c r="Q6" s="11" t="s">
        <v>23</v>
      </c>
      <c r="R6" s="11" t="s">
        <v>22</v>
      </c>
      <c r="S6" s="11" t="s">
        <v>23</v>
      </c>
      <c r="T6" s="11" t="s">
        <v>22</v>
      </c>
      <c r="U6" s="11" t="s">
        <v>23</v>
      </c>
      <c r="V6" s="11" t="s">
        <v>22</v>
      </c>
      <c r="W6" s="11" t="s">
        <v>23</v>
      </c>
      <c r="X6" s="11" t="s">
        <v>22</v>
      </c>
      <c r="Y6" s="11" t="s">
        <v>23</v>
      </c>
      <c r="Z6" s="11" t="s">
        <v>22</v>
      </c>
      <c r="AA6" s="11" t="s">
        <v>23</v>
      </c>
      <c r="AB6" s="11" t="s">
        <v>22</v>
      </c>
      <c r="AC6" s="11" t="s">
        <v>23</v>
      </c>
      <c r="AD6" s="12" t="s">
        <v>22</v>
      </c>
      <c r="AE6" s="12" t="s">
        <v>23</v>
      </c>
      <c r="AF6" s="13" t="s">
        <v>22</v>
      </c>
      <c r="AG6" s="14" t="s">
        <v>23</v>
      </c>
    </row>
    <row r="7" spans="1:35" ht="249" customHeight="1">
      <c r="A7" s="8"/>
      <c r="B7" s="9"/>
      <c r="C7" s="15"/>
      <c r="D7" s="108" t="s">
        <v>34</v>
      </c>
      <c r="E7" s="112"/>
      <c r="F7" s="105" t="s">
        <v>58</v>
      </c>
      <c r="G7" s="106"/>
      <c r="H7" s="107" t="s">
        <v>35</v>
      </c>
      <c r="I7" s="85"/>
      <c r="J7" s="85"/>
      <c r="K7" s="85"/>
      <c r="L7" s="85"/>
      <c r="M7" s="85"/>
      <c r="N7" s="85"/>
      <c r="O7" s="85"/>
      <c r="P7" s="84" t="s">
        <v>36</v>
      </c>
      <c r="Q7" s="85"/>
      <c r="R7" s="85"/>
      <c r="S7" s="85"/>
      <c r="T7" s="85"/>
      <c r="U7" s="86"/>
      <c r="V7" s="85" t="s">
        <v>37</v>
      </c>
      <c r="W7" s="86"/>
      <c r="X7" s="84" t="s">
        <v>57</v>
      </c>
      <c r="Y7" s="85"/>
      <c r="Z7" s="85"/>
      <c r="AA7" s="85"/>
      <c r="AB7" s="85"/>
      <c r="AC7" s="86"/>
      <c r="AD7" s="18" t="s">
        <v>38</v>
      </c>
      <c r="AE7" s="18"/>
      <c r="AF7" s="19" t="s">
        <v>63</v>
      </c>
      <c r="AG7" s="20"/>
    </row>
    <row r="8" spans="1:35" ht="321" customHeight="1">
      <c r="A8" s="8"/>
      <c r="B8" s="9"/>
      <c r="C8" s="15"/>
      <c r="D8" s="108" t="s">
        <v>39</v>
      </c>
      <c r="E8" s="109"/>
      <c r="F8" s="17" t="s">
        <v>61</v>
      </c>
      <c r="G8" s="16"/>
      <c r="H8" s="21" t="s">
        <v>61</v>
      </c>
      <c r="I8" s="22"/>
      <c r="J8" s="22"/>
      <c r="K8" s="22"/>
      <c r="L8" s="22"/>
      <c r="M8" s="22"/>
      <c r="N8" s="22"/>
      <c r="O8" s="22"/>
      <c r="P8" s="84" t="s">
        <v>40</v>
      </c>
      <c r="Q8" s="85"/>
      <c r="R8" s="85"/>
      <c r="S8" s="85"/>
      <c r="T8" s="85"/>
      <c r="U8" s="86"/>
      <c r="V8" s="84" t="s">
        <v>62</v>
      </c>
      <c r="W8" s="88"/>
      <c r="X8" s="84" t="s">
        <v>61</v>
      </c>
      <c r="Y8" s="87"/>
      <c r="Z8" s="87"/>
      <c r="AA8" s="87"/>
      <c r="AB8" s="87"/>
      <c r="AC8" s="88"/>
      <c r="AD8" s="23" t="s">
        <v>41</v>
      </c>
      <c r="AE8" s="18"/>
      <c r="AF8" s="19" t="s">
        <v>64</v>
      </c>
      <c r="AG8" s="20"/>
    </row>
    <row r="9" spans="1:35" ht="21" customHeight="1">
      <c r="A9" s="8"/>
      <c r="B9" s="9"/>
      <c r="C9" s="24"/>
      <c r="D9" s="25" t="s">
        <v>42</v>
      </c>
      <c r="E9" s="26"/>
      <c r="F9" s="27" t="s">
        <v>43</v>
      </c>
      <c r="G9" s="28"/>
      <c r="H9" s="89" t="s">
        <v>44</v>
      </c>
      <c r="I9" s="91"/>
      <c r="J9" s="89" t="s">
        <v>45</v>
      </c>
      <c r="K9" s="29"/>
      <c r="L9" s="89" t="s">
        <v>46</v>
      </c>
      <c r="M9" s="29"/>
      <c r="N9" s="89" t="s">
        <v>47</v>
      </c>
      <c r="O9" s="29"/>
      <c r="P9" s="89" t="s">
        <v>48</v>
      </c>
      <c r="Q9" s="91"/>
      <c r="R9" s="89" t="s">
        <v>49</v>
      </c>
      <c r="S9" s="91"/>
      <c r="T9" s="89" t="s">
        <v>50</v>
      </c>
      <c r="U9" s="91"/>
      <c r="V9" s="89" t="s">
        <v>51</v>
      </c>
      <c r="W9" s="89"/>
      <c r="X9" s="89" t="s">
        <v>52</v>
      </c>
      <c r="Y9" s="91"/>
      <c r="Z9" s="89" t="s">
        <v>53</v>
      </c>
      <c r="AA9" s="30"/>
      <c r="AB9" s="89" t="s">
        <v>54</v>
      </c>
      <c r="AC9" s="91"/>
      <c r="AD9" s="117" t="s">
        <v>55</v>
      </c>
      <c r="AE9" s="119"/>
      <c r="AF9" s="115" t="s">
        <v>56</v>
      </c>
      <c r="AG9" s="113"/>
    </row>
    <row r="10" spans="1:35" ht="172.5" customHeight="1">
      <c r="A10" s="8"/>
      <c r="B10" s="9"/>
      <c r="C10" s="31" t="s">
        <v>0</v>
      </c>
      <c r="D10" s="32" t="s">
        <v>21</v>
      </c>
      <c r="E10" s="33"/>
      <c r="F10" s="34" t="s">
        <v>26</v>
      </c>
      <c r="G10" s="35"/>
      <c r="H10" s="90"/>
      <c r="I10" s="92"/>
      <c r="J10" s="90"/>
      <c r="K10" s="37"/>
      <c r="L10" s="90"/>
      <c r="M10" s="37"/>
      <c r="N10" s="90"/>
      <c r="O10" s="37"/>
      <c r="P10" s="90"/>
      <c r="Q10" s="92"/>
      <c r="R10" s="90"/>
      <c r="S10" s="92"/>
      <c r="T10" s="90"/>
      <c r="U10" s="92"/>
      <c r="V10" s="90"/>
      <c r="W10" s="90"/>
      <c r="X10" s="90"/>
      <c r="Y10" s="92"/>
      <c r="Z10" s="90"/>
      <c r="AA10" s="36"/>
      <c r="AB10" s="90"/>
      <c r="AC10" s="92"/>
      <c r="AD10" s="118"/>
      <c r="AE10" s="120"/>
      <c r="AF10" s="116"/>
      <c r="AG10" s="114"/>
    </row>
    <row r="11" spans="1:35" s="65" customFormat="1" ht="35.1" customHeight="1" thickBot="1">
      <c r="A11" s="110" t="s">
        <v>33</v>
      </c>
      <c r="B11" s="111"/>
      <c r="C11" s="38">
        <f>SUM(C12:C23)</f>
        <v>142187200</v>
      </c>
      <c r="D11" s="39"/>
      <c r="E11" s="39">
        <f>SUM(E12:E23)</f>
        <v>45836400</v>
      </c>
      <c r="F11" s="40"/>
      <c r="G11" s="40">
        <f>SUM(G12:G23)</f>
        <v>1334400</v>
      </c>
      <c r="H11" s="41"/>
      <c r="I11" s="41">
        <f>SUM(I12:I23)</f>
        <v>1666800</v>
      </c>
      <c r="J11" s="41">
        <f t="shared" ref="J11:AG11" si="0">SUM(J12:J23)</f>
        <v>0</v>
      </c>
      <c r="K11" s="41">
        <f t="shared" si="0"/>
        <v>3040800</v>
      </c>
      <c r="L11" s="41">
        <f t="shared" si="0"/>
        <v>0</v>
      </c>
      <c r="M11" s="41">
        <f t="shared" si="0"/>
        <v>4988500</v>
      </c>
      <c r="N11" s="41">
        <f t="shared" si="0"/>
        <v>0</v>
      </c>
      <c r="O11" s="41">
        <f t="shared" si="0"/>
        <v>600000</v>
      </c>
      <c r="P11" s="41">
        <f t="shared" si="0"/>
        <v>0</v>
      </c>
      <c r="Q11" s="41">
        <f t="shared" si="0"/>
        <v>64359600</v>
      </c>
      <c r="R11" s="41">
        <f t="shared" si="0"/>
        <v>0</v>
      </c>
      <c r="S11" s="41">
        <f t="shared" si="0"/>
        <v>480000</v>
      </c>
      <c r="T11" s="41">
        <f t="shared" si="0"/>
        <v>0</v>
      </c>
      <c r="U11" s="41">
        <f t="shared" si="0"/>
        <v>1131200</v>
      </c>
      <c r="V11" s="41">
        <f t="shared" si="0"/>
        <v>0</v>
      </c>
      <c r="W11" s="41">
        <f t="shared" si="0"/>
        <v>5500000</v>
      </c>
      <c r="X11" s="41">
        <f t="shared" si="0"/>
        <v>0</v>
      </c>
      <c r="Y11" s="41">
        <f t="shared" si="0"/>
        <v>1935700</v>
      </c>
      <c r="Z11" s="41">
        <f t="shared" si="0"/>
        <v>0</v>
      </c>
      <c r="AA11" s="41">
        <f t="shared" si="0"/>
        <v>2849300</v>
      </c>
      <c r="AB11" s="41">
        <f t="shared" si="0"/>
        <v>0</v>
      </c>
      <c r="AC11" s="41">
        <f t="shared" si="0"/>
        <v>3313700</v>
      </c>
      <c r="AD11" s="42">
        <f t="shared" si="0"/>
        <v>0</v>
      </c>
      <c r="AE11" s="42">
        <f t="shared" si="0"/>
        <v>1464000</v>
      </c>
      <c r="AF11" s="43">
        <f t="shared" si="0"/>
        <v>0</v>
      </c>
      <c r="AG11" s="43">
        <f t="shared" si="0"/>
        <v>3686800</v>
      </c>
      <c r="AI11" s="66"/>
    </row>
    <row r="12" spans="1:35" s="5" customFormat="1" ht="35.1" customHeight="1" thickTop="1">
      <c r="A12" s="44">
        <v>1</v>
      </c>
      <c r="B12" s="45" t="s">
        <v>3</v>
      </c>
      <c r="C12" s="46">
        <f>E12+G12+I12+K12+M12+O12+Q12+S12+U12+W12+Y12+AA12+AC12+AE12+AG12</f>
        <v>9720400</v>
      </c>
      <c r="D12" s="47"/>
      <c r="E12" s="47">
        <v>2547100</v>
      </c>
      <c r="F12" s="48"/>
      <c r="G12" s="48">
        <v>106900</v>
      </c>
      <c r="H12" s="48"/>
      <c r="I12" s="48">
        <v>46000</v>
      </c>
      <c r="J12" s="48"/>
      <c r="K12" s="48">
        <v>250900</v>
      </c>
      <c r="L12" s="48"/>
      <c r="M12" s="48">
        <v>331000</v>
      </c>
      <c r="N12" s="48"/>
      <c r="O12" s="48">
        <v>50000</v>
      </c>
      <c r="P12" s="48"/>
      <c r="Q12" s="48">
        <v>4888700</v>
      </c>
      <c r="R12" s="48"/>
      <c r="S12" s="48">
        <v>40000</v>
      </c>
      <c r="T12" s="48"/>
      <c r="U12" s="48">
        <v>91600</v>
      </c>
      <c r="V12" s="48"/>
      <c r="W12" s="48">
        <v>462900</v>
      </c>
      <c r="X12" s="48"/>
      <c r="Y12" s="48">
        <v>0</v>
      </c>
      <c r="Z12" s="48"/>
      <c r="AA12" s="48">
        <v>539300</v>
      </c>
      <c r="AB12" s="48"/>
      <c r="AC12" s="48">
        <v>240000</v>
      </c>
      <c r="AD12" s="49"/>
      <c r="AE12" s="49">
        <v>126000</v>
      </c>
      <c r="AF12" s="50"/>
      <c r="AG12" s="51">
        <v>0</v>
      </c>
    </row>
    <row r="13" spans="1:35" s="5" customFormat="1" ht="35.1" customHeight="1">
      <c r="A13" s="52">
        <v>2</v>
      </c>
      <c r="B13" s="53" t="s">
        <v>4</v>
      </c>
      <c r="C13" s="54">
        <f t="shared" ref="C13:C23" si="1">E13+G13+I13+K13+M13+O13+Q13+S13+U13+W13+Y13+AA13+AC13+AE13+AG13</f>
        <v>9733200</v>
      </c>
      <c r="D13" s="55"/>
      <c r="E13" s="55">
        <v>2369800</v>
      </c>
      <c r="F13" s="56"/>
      <c r="G13" s="56">
        <v>106900</v>
      </c>
      <c r="H13" s="56"/>
      <c r="I13" s="56">
        <v>145500</v>
      </c>
      <c r="J13" s="56"/>
      <c r="K13" s="56">
        <v>250900</v>
      </c>
      <c r="L13" s="56"/>
      <c r="M13" s="56">
        <v>315000</v>
      </c>
      <c r="N13" s="56"/>
      <c r="O13" s="56">
        <v>50000</v>
      </c>
      <c r="P13" s="56"/>
      <c r="Q13" s="56">
        <v>5368300</v>
      </c>
      <c r="R13" s="56"/>
      <c r="S13" s="56">
        <v>40000</v>
      </c>
      <c r="T13" s="56"/>
      <c r="U13" s="56">
        <v>91600</v>
      </c>
      <c r="V13" s="56"/>
      <c r="W13" s="56">
        <v>419200</v>
      </c>
      <c r="X13" s="56"/>
      <c r="Y13" s="56">
        <v>0</v>
      </c>
      <c r="Z13" s="56"/>
      <c r="AA13" s="56">
        <v>210000</v>
      </c>
      <c r="AB13" s="56"/>
      <c r="AC13" s="56">
        <v>240000</v>
      </c>
      <c r="AD13" s="57"/>
      <c r="AE13" s="57">
        <v>126000</v>
      </c>
      <c r="AF13" s="58"/>
      <c r="AG13" s="59">
        <v>0</v>
      </c>
    </row>
    <row r="14" spans="1:35" s="5" customFormat="1" ht="35.1" customHeight="1">
      <c r="A14" s="60">
        <v>3</v>
      </c>
      <c r="B14" s="53" t="s">
        <v>5</v>
      </c>
      <c r="C14" s="54">
        <f t="shared" si="1"/>
        <v>9466200</v>
      </c>
      <c r="D14" s="55"/>
      <c r="E14" s="55">
        <v>2230500</v>
      </c>
      <c r="F14" s="56"/>
      <c r="G14" s="56">
        <v>119700</v>
      </c>
      <c r="H14" s="56"/>
      <c r="I14" s="56">
        <v>79300</v>
      </c>
      <c r="J14" s="56"/>
      <c r="K14" s="56">
        <v>258400</v>
      </c>
      <c r="L14" s="56"/>
      <c r="M14" s="56">
        <v>522000</v>
      </c>
      <c r="N14" s="56"/>
      <c r="O14" s="56">
        <v>50000</v>
      </c>
      <c r="P14" s="56"/>
      <c r="Q14" s="56">
        <v>4844500</v>
      </c>
      <c r="R14" s="56"/>
      <c r="S14" s="56">
        <v>40000</v>
      </c>
      <c r="T14" s="56"/>
      <c r="U14" s="56">
        <v>91600</v>
      </c>
      <c r="V14" s="56"/>
      <c r="W14" s="56">
        <v>419200</v>
      </c>
      <c r="X14" s="56"/>
      <c r="Y14" s="56">
        <v>235000</v>
      </c>
      <c r="Z14" s="56"/>
      <c r="AA14" s="56">
        <v>210000</v>
      </c>
      <c r="AB14" s="56"/>
      <c r="AC14" s="56">
        <v>240000</v>
      </c>
      <c r="AD14" s="57"/>
      <c r="AE14" s="57">
        <v>126000</v>
      </c>
      <c r="AF14" s="58"/>
      <c r="AG14" s="59">
        <v>0</v>
      </c>
    </row>
    <row r="15" spans="1:35" s="5" customFormat="1" ht="35.1" customHeight="1">
      <c r="A15" s="60">
        <v>4</v>
      </c>
      <c r="B15" s="53" t="s">
        <v>6</v>
      </c>
      <c r="C15" s="54">
        <f t="shared" si="1"/>
        <v>11027500</v>
      </c>
      <c r="D15" s="55"/>
      <c r="E15" s="55">
        <v>2069600</v>
      </c>
      <c r="F15" s="56"/>
      <c r="G15" s="56">
        <v>81500</v>
      </c>
      <c r="H15" s="56"/>
      <c r="I15" s="56">
        <v>15000</v>
      </c>
      <c r="J15" s="56"/>
      <c r="K15" s="56">
        <v>235900</v>
      </c>
      <c r="L15" s="56"/>
      <c r="M15" s="56">
        <v>604000</v>
      </c>
      <c r="N15" s="56"/>
      <c r="O15" s="56">
        <v>50000</v>
      </c>
      <c r="P15" s="56"/>
      <c r="Q15" s="56">
        <v>6874100</v>
      </c>
      <c r="R15" s="56"/>
      <c r="S15" s="56">
        <v>40000</v>
      </c>
      <c r="T15" s="56"/>
      <c r="U15" s="56">
        <v>91600</v>
      </c>
      <c r="V15" s="56"/>
      <c r="W15" s="56">
        <v>389800</v>
      </c>
      <c r="X15" s="56"/>
      <c r="Y15" s="56">
        <v>0</v>
      </c>
      <c r="Z15" s="56"/>
      <c r="AA15" s="56">
        <v>210000</v>
      </c>
      <c r="AB15" s="56"/>
      <c r="AC15" s="56">
        <v>240000</v>
      </c>
      <c r="AD15" s="57"/>
      <c r="AE15" s="57">
        <v>126000</v>
      </c>
      <c r="AF15" s="58"/>
      <c r="AG15" s="59">
        <v>0</v>
      </c>
    </row>
    <row r="16" spans="1:35" s="5" customFormat="1" ht="35.1" customHeight="1">
      <c r="A16" s="60">
        <v>5</v>
      </c>
      <c r="B16" s="53" t="s">
        <v>7</v>
      </c>
      <c r="C16" s="54">
        <f t="shared" si="1"/>
        <v>14069500</v>
      </c>
      <c r="D16" s="55"/>
      <c r="E16" s="55">
        <v>2187500</v>
      </c>
      <c r="F16" s="56"/>
      <c r="G16" s="56">
        <v>81500</v>
      </c>
      <c r="H16" s="56"/>
      <c r="I16" s="56">
        <v>44300</v>
      </c>
      <c r="J16" s="56"/>
      <c r="K16" s="56">
        <v>235900</v>
      </c>
      <c r="L16" s="56"/>
      <c r="M16" s="56">
        <v>803000</v>
      </c>
      <c r="N16" s="56"/>
      <c r="O16" s="56">
        <v>50000</v>
      </c>
      <c r="P16" s="56"/>
      <c r="Q16" s="56">
        <v>8233900</v>
      </c>
      <c r="R16" s="56"/>
      <c r="S16" s="56">
        <v>40000</v>
      </c>
      <c r="T16" s="56"/>
      <c r="U16" s="56">
        <v>91600</v>
      </c>
      <c r="V16" s="56"/>
      <c r="W16" s="56">
        <v>389800</v>
      </c>
      <c r="X16" s="56"/>
      <c r="Y16" s="56">
        <v>0</v>
      </c>
      <c r="Z16" s="56"/>
      <c r="AA16" s="56">
        <v>210000</v>
      </c>
      <c r="AB16" s="56"/>
      <c r="AC16" s="56">
        <v>240000</v>
      </c>
      <c r="AD16" s="57"/>
      <c r="AE16" s="57">
        <v>126000</v>
      </c>
      <c r="AF16" s="58"/>
      <c r="AG16" s="59">
        <v>1336000</v>
      </c>
    </row>
    <row r="17" spans="1:33" s="5" customFormat="1" ht="35.1" customHeight="1">
      <c r="A17" s="60">
        <v>6</v>
      </c>
      <c r="B17" s="53" t="s">
        <v>8</v>
      </c>
      <c r="C17" s="54">
        <f t="shared" si="1"/>
        <v>11378900</v>
      </c>
      <c r="D17" s="55"/>
      <c r="E17" s="55">
        <v>2104400</v>
      </c>
      <c r="F17" s="56"/>
      <c r="G17" s="56">
        <v>145300</v>
      </c>
      <c r="H17" s="56"/>
      <c r="I17" s="56">
        <v>118000</v>
      </c>
      <c r="J17" s="56"/>
      <c r="K17" s="56">
        <v>273400</v>
      </c>
      <c r="L17" s="56"/>
      <c r="M17" s="56">
        <v>313000</v>
      </c>
      <c r="N17" s="56"/>
      <c r="O17" s="56">
        <v>50000</v>
      </c>
      <c r="P17" s="56"/>
      <c r="Q17" s="56">
        <v>6031300</v>
      </c>
      <c r="R17" s="56"/>
      <c r="S17" s="56">
        <v>40000</v>
      </c>
      <c r="T17" s="56"/>
      <c r="U17" s="56">
        <v>91600</v>
      </c>
      <c r="V17" s="56"/>
      <c r="W17" s="56">
        <v>868000</v>
      </c>
      <c r="X17" s="56"/>
      <c r="Y17" s="56">
        <v>235000</v>
      </c>
      <c r="Z17" s="56"/>
      <c r="AA17" s="56">
        <v>210000</v>
      </c>
      <c r="AB17" s="56"/>
      <c r="AC17" s="56">
        <v>240000</v>
      </c>
      <c r="AD17" s="57"/>
      <c r="AE17" s="57">
        <v>126000</v>
      </c>
      <c r="AF17" s="58"/>
      <c r="AG17" s="59">
        <v>532900</v>
      </c>
    </row>
    <row r="18" spans="1:33" s="5" customFormat="1" ht="35.1" customHeight="1">
      <c r="A18" s="60">
        <v>7</v>
      </c>
      <c r="B18" s="53" t="s">
        <v>9</v>
      </c>
      <c r="C18" s="54">
        <f t="shared" si="1"/>
        <v>10057600</v>
      </c>
      <c r="D18" s="55"/>
      <c r="E18" s="55">
        <v>2531500</v>
      </c>
      <c r="F18" s="56"/>
      <c r="G18" s="56">
        <v>145300</v>
      </c>
      <c r="H18" s="56"/>
      <c r="I18" s="56">
        <v>265500</v>
      </c>
      <c r="J18" s="56"/>
      <c r="K18" s="56">
        <v>273400</v>
      </c>
      <c r="L18" s="56"/>
      <c r="M18" s="56">
        <v>459500</v>
      </c>
      <c r="N18" s="56"/>
      <c r="O18" s="56">
        <v>50000</v>
      </c>
      <c r="P18" s="56"/>
      <c r="Q18" s="56">
        <v>4493200</v>
      </c>
      <c r="R18" s="56"/>
      <c r="S18" s="56">
        <v>40000</v>
      </c>
      <c r="T18" s="56"/>
      <c r="U18" s="56">
        <v>91600</v>
      </c>
      <c r="V18" s="56"/>
      <c r="W18" s="56">
        <v>462900</v>
      </c>
      <c r="X18" s="56"/>
      <c r="Y18" s="56">
        <v>235000</v>
      </c>
      <c r="Z18" s="56"/>
      <c r="AA18" s="56">
        <v>210000</v>
      </c>
      <c r="AB18" s="56"/>
      <c r="AC18" s="56">
        <v>673700</v>
      </c>
      <c r="AD18" s="57"/>
      <c r="AE18" s="57">
        <v>126000</v>
      </c>
      <c r="AF18" s="58"/>
      <c r="AG18" s="59">
        <v>0</v>
      </c>
    </row>
    <row r="19" spans="1:33" s="5" customFormat="1" ht="35.1" customHeight="1">
      <c r="A19" s="60">
        <v>8</v>
      </c>
      <c r="B19" s="53" t="s">
        <v>10</v>
      </c>
      <c r="C19" s="54">
        <f t="shared" si="1"/>
        <v>12077800</v>
      </c>
      <c r="D19" s="55"/>
      <c r="E19" s="55">
        <v>2600200</v>
      </c>
      <c r="F19" s="56"/>
      <c r="G19" s="56">
        <v>119700</v>
      </c>
      <c r="H19" s="56"/>
      <c r="I19" s="56">
        <v>322600</v>
      </c>
      <c r="J19" s="56"/>
      <c r="K19" s="56">
        <v>258400</v>
      </c>
      <c r="L19" s="56"/>
      <c r="M19" s="56">
        <v>331000</v>
      </c>
      <c r="N19" s="56"/>
      <c r="O19" s="56">
        <v>50000</v>
      </c>
      <c r="P19" s="56"/>
      <c r="Q19" s="56">
        <v>5890300</v>
      </c>
      <c r="R19" s="56"/>
      <c r="S19" s="56">
        <v>40000</v>
      </c>
      <c r="T19" s="56"/>
      <c r="U19" s="56">
        <v>107600</v>
      </c>
      <c r="V19" s="56"/>
      <c r="W19" s="56">
        <v>389800</v>
      </c>
      <c r="X19" s="56"/>
      <c r="Y19" s="56">
        <v>760700</v>
      </c>
      <c r="Z19" s="56"/>
      <c r="AA19" s="56">
        <v>210000</v>
      </c>
      <c r="AB19" s="56"/>
      <c r="AC19" s="56">
        <v>240000</v>
      </c>
      <c r="AD19" s="57"/>
      <c r="AE19" s="57">
        <v>126000</v>
      </c>
      <c r="AF19" s="58"/>
      <c r="AG19" s="59">
        <v>631500</v>
      </c>
    </row>
    <row r="20" spans="1:33" s="5" customFormat="1" ht="35.1" customHeight="1">
      <c r="A20" s="60">
        <v>9</v>
      </c>
      <c r="B20" s="53" t="s">
        <v>11</v>
      </c>
      <c r="C20" s="54">
        <f t="shared" si="1"/>
        <v>8812500</v>
      </c>
      <c r="D20" s="55"/>
      <c r="E20" s="55">
        <v>2279200</v>
      </c>
      <c r="F20" s="56"/>
      <c r="G20" s="56">
        <v>119700</v>
      </c>
      <c r="H20" s="56"/>
      <c r="I20" s="56">
        <v>244300</v>
      </c>
      <c r="J20" s="56"/>
      <c r="K20" s="56">
        <v>258400</v>
      </c>
      <c r="L20" s="56"/>
      <c r="M20" s="56">
        <v>205000</v>
      </c>
      <c r="N20" s="56"/>
      <c r="O20" s="56">
        <v>50000</v>
      </c>
      <c r="P20" s="56"/>
      <c r="Q20" s="56">
        <v>4342100</v>
      </c>
      <c r="R20" s="56"/>
      <c r="S20" s="56">
        <v>40000</v>
      </c>
      <c r="T20" s="56"/>
      <c r="U20" s="56">
        <v>91600</v>
      </c>
      <c r="V20" s="56"/>
      <c r="W20" s="56">
        <v>419200</v>
      </c>
      <c r="X20" s="56"/>
      <c r="Y20" s="56">
        <v>235000</v>
      </c>
      <c r="Z20" s="56"/>
      <c r="AA20" s="56">
        <v>210000</v>
      </c>
      <c r="AB20" s="56"/>
      <c r="AC20" s="56">
        <v>240000</v>
      </c>
      <c r="AD20" s="57"/>
      <c r="AE20" s="57">
        <v>78000</v>
      </c>
      <c r="AF20" s="58"/>
      <c r="AG20" s="59">
        <v>0</v>
      </c>
    </row>
    <row r="21" spans="1:33" s="5" customFormat="1" ht="35.1" customHeight="1">
      <c r="A21" s="60">
        <v>10</v>
      </c>
      <c r="B21" s="53" t="s">
        <v>12</v>
      </c>
      <c r="C21" s="54">
        <f t="shared" si="1"/>
        <v>9958800</v>
      </c>
      <c r="D21" s="55"/>
      <c r="E21" s="55">
        <v>2074700</v>
      </c>
      <c r="F21" s="56"/>
      <c r="G21" s="56">
        <v>119700</v>
      </c>
      <c r="H21" s="56"/>
      <c r="I21" s="56">
        <v>84700</v>
      </c>
      <c r="J21" s="56"/>
      <c r="K21" s="56">
        <v>258400</v>
      </c>
      <c r="L21" s="56"/>
      <c r="M21" s="56">
        <v>239000</v>
      </c>
      <c r="N21" s="56"/>
      <c r="O21" s="56">
        <v>50000</v>
      </c>
      <c r="P21" s="56"/>
      <c r="Q21" s="56">
        <v>5726800</v>
      </c>
      <c r="R21" s="56"/>
      <c r="S21" s="56">
        <v>40000</v>
      </c>
      <c r="T21" s="56"/>
      <c r="U21" s="56">
        <v>91600</v>
      </c>
      <c r="V21" s="56"/>
      <c r="W21" s="56">
        <v>462900</v>
      </c>
      <c r="X21" s="56"/>
      <c r="Y21" s="56">
        <v>235000</v>
      </c>
      <c r="Z21" s="56"/>
      <c r="AA21" s="56">
        <v>210000</v>
      </c>
      <c r="AB21" s="56"/>
      <c r="AC21" s="56">
        <v>240000</v>
      </c>
      <c r="AD21" s="57"/>
      <c r="AE21" s="57">
        <v>126000</v>
      </c>
      <c r="AF21" s="58"/>
      <c r="AG21" s="59">
        <v>0</v>
      </c>
    </row>
    <row r="22" spans="1:33" s="5" customFormat="1" ht="35.1" customHeight="1">
      <c r="A22" s="60">
        <v>11</v>
      </c>
      <c r="B22" s="53" t="s">
        <v>13</v>
      </c>
      <c r="C22" s="54">
        <f t="shared" si="1"/>
        <v>26730400</v>
      </c>
      <c r="D22" s="55"/>
      <c r="E22" s="55">
        <v>20939200</v>
      </c>
      <c r="F22" s="56"/>
      <c r="G22" s="56">
        <v>94100</v>
      </c>
      <c r="H22" s="56"/>
      <c r="I22" s="56">
        <v>31500</v>
      </c>
      <c r="J22" s="56"/>
      <c r="K22" s="56">
        <v>243400</v>
      </c>
      <c r="L22" s="56"/>
      <c r="M22" s="56">
        <v>501000</v>
      </c>
      <c r="N22" s="56"/>
      <c r="O22" s="56">
        <v>50000</v>
      </c>
      <c r="P22" s="56"/>
      <c r="Q22" s="56">
        <v>3750500</v>
      </c>
      <c r="R22" s="56"/>
      <c r="S22" s="56">
        <v>40000</v>
      </c>
      <c r="T22" s="56"/>
      <c r="U22" s="56">
        <v>107600</v>
      </c>
      <c r="V22" s="56"/>
      <c r="W22" s="56">
        <v>397100</v>
      </c>
      <c r="X22" s="56"/>
      <c r="Y22" s="56">
        <v>0</v>
      </c>
      <c r="Z22" s="56"/>
      <c r="AA22" s="56">
        <v>210000</v>
      </c>
      <c r="AB22" s="56"/>
      <c r="AC22" s="56">
        <v>240000</v>
      </c>
      <c r="AD22" s="57"/>
      <c r="AE22" s="57">
        <v>126000</v>
      </c>
      <c r="AF22" s="58"/>
      <c r="AG22" s="59">
        <v>0</v>
      </c>
    </row>
    <row r="23" spans="1:33" s="5" customFormat="1" ht="35.1" customHeight="1">
      <c r="A23" s="60">
        <v>12</v>
      </c>
      <c r="B23" s="53" t="s">
        <v>14</v>
      </c>
      <c r="C23" s="54">
        <f t="shared" si="1"/>
        <v>9154400</v>
      </c>
      <c r="D23" s="55"/>
      <c r="E23" s="55">
        <v>1902700</v>
      </c>
      <c r="F23" s="56"/>
      <c r="G23" s="56">
        <v>94100</v>
      </c>
      <c r="H23" s="56"/>
      <c r="I23" s="56">
        <v>270100</v>
      </c>
      <c r="J23" s="56"/>
      <c r="K23" s="56">
        <v>243400</v>
      </c>
      <c r="L23" s="56"/>
      <c r="M23" s="56">
        <v>365000</v>
      </c>
      <c r="N23" s="56"/>
      <c r="O23" s="56">
        <v>50000</v>
      </c>
      <c r="P23" s="56"/>
      <c r="Q23" s="56">
        <v>3915900</v>
      </c>
      <c r="R23" s="56"/>
      <c r="S23" s="56">
        <v>40000</v>
      </c>
      <c r="T23" s="56"/>
      <c r="U23" s="56">
        <v>91600</v>
      </c>
      <c r="V23" s="56"/>
      <c r="W23" s="56">
        <v>419200</v>
      </c>
      <c r="X23" s="56"/>
      <c r="Y23" s="56">
        <v>0</v>
      </c>
      <c r="Z23" s="56"/>
      <c r="AA23" s="56">
        <v>210000</v>
      </c>
      <c r="AB23" s="56"/>
      <c r="AC23" s="56">
        <v>240000</v>
      </c>
      <c r="AD23" s="57"/>
      <c r="AE23" s="57">
        <v>126000</v>
      </c>
      <c r="AF23" s="58"/>
      <c r="AG23" s="59">
        <v>1186400</v>
      </c>
    </row>
    <row r="25" spans="1:33" s="1" customFormat="1" ht="26.4" thickBot="1">
      <c r="A25" s="5" t="s">
        <v>25</v>
      </c>
      <c r="B25" s="61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 spans="1:33" s="3" customFormat="1">
      <c r="A26" s="104" t="s">
        <v>24</v>
      </c>
      <c r="B26" s="104"/>
      <c r="C26" s="104"/>
      <c r="D26" s="104"/>
      <c r="E26" s="5"/>
      <c r="F26" s="5"/>
      <c r="G26" s="5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</row>
    <row r="27" spans="1:33">
      <c r="A27" s="5" t="s">
        <v>29</v>
      </c>
      <c r="B27" s="61"/>
      <c r="C27" s="5"/>
      <c r="D27" s="5"/>
      <c r="E27" s="5"/>
      <c r="F27" s="5"/>
      <c r="G27" s="5"/>
    </row>
    <row r="28" spans="1:33">
      <c r="A28" s="5"/>
      <c r="B28" s="61"/>
      <c r="C28" s="5"/>
      <c r="D28" s="5"/>
      <c r="E28" s="5"/>
      <c r="F28" s="5"/>
      <c r="G28" s="5"/>
    </row>
    <row r="1074" spans="4:5">
      <c r="D1074" s="5">
        <v>5</v>
      </c>
      <c r="E1074" s="5"/>
    </row>
    <row r="1075" spans="4:5" ht="21" hidden="1" customHeight="1">
      <c r="D1075" s="5"/>
      <c r="E1075" s="5"/>
    </row>
    <row r="1076" spans="4:5" ht="21" hidden="1" customHeight="1">
      <c r="D1076" s="5"/>
      <c r="E1076" s="5"/>
    </row>
    <row r="1077" spans="4:5" ht="14.25" hidden="1" customHeight="1"/>
  </sheetData>
  <mergeCells count="49">
    <mergeCell ref="AG9:AG10"/>
    <mergeCell ref="V8:W8"/>
    <mergeCell ref="AF9:AF10"/>
    <mergeCell ref="W9:W10"/>
    <mergeCell ref="X7:AC7"/>
    <mergeCell ref="X8:AC8"/>
    <mergeCell ref="Z9:Z10"/>
    <mergeCell ref="AD9:AD10"/>
    <mergeCell ref="AE9:AE10"/>
    <mergeCell ref="X9:X10"/>
    <mergeCell ref="Y9:Y10"/>
    <mergeCell ref="AB9:AB10"/>
    <mergeCell ref="AC9:AC10"/>
    <mergeCell ref="A26:D26"/>
    <mergeCell ref="F7:G7"/>
    <mergeCell ref="H7:O7"/>
    <mergeCell ref="H9:H10"/>
    <mergeCell ref="I9:I10"/>
    <mergeCell ref="J9:J10"/>
    <mergeCell ref="L9:L10"/>
    <mergeCell ref="N9:N10"/>
    <mergeCell ref="D8:E8"/>
    <mergeCell ref="A11:B11"/>
    <mergeCell ref="D7:E7"/>
    <mergeCell ref="P7:U7"/>
    <mergeCell ref="V5:W5"/>
    <mergeCell ref="V7:W7"/>
    <mergeCell ref="P9:P10"/>
    <mergeCell ref="Q9:Q10"/>
    <mergeCell ref="R9:R10"/>
    <mergeCell ref="S9:S10"/>
    <mergeCell ref="T9:T10"/>
    <mergeCell ref="P5:U5"/>
    <mergeCell ref="U9:U10"/>
    <mergeCell ref="P8:U8"/>
    <mergeCell ref="V9:V10"/>
    <mergeCell ref="A4:C6"/>
    <mergeCell ref="A2:AG2"/>
    <mergeCell ref="A1:AG1"/>
    <mergeCell ref="F4:AC4"/>
    <mergeCell ref="AD4:AE4"/>
    <mergeCell ref="F5:G5"/>
    <mergeCell ref="H5:O5"/>
    <mergeCell ref="D5:E5"/>
    <mergeCell ref="AF4:AG4"/>
    <mergeCell ref="AD5:AE5"/>
    <mergeCell ref="AF5:AG5"/>
    <mergeCell ref="X5:AC5"/>
    <mergeCell ref="D4:E4"/>
  </mergeCells>
  <phoneticPr fontId="4" type="noConversion"/>
  <printOptions horizontalCentered="1"/>
  <pageMargins left="0.25" right="0.25" top="0.75" bottom="0.75" header="0.3" footer="0.3"/>
  <pageSetup paperSize="9" scale="30" orientation="landscape" blackAndWhite="1" r:id="rId1"/>
  <headerFooter>
    <oddFooter xml:space="preserve">&amp;R&amp;"TH SarabunPSK,Regular"
</oddFooter>
  </headerFooter>
  <rowBreaks count="1" manualBreakCount="1">
    <brk id="27" max="16383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สศก.ปี 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Ton Dreamhigh</cp:lastModifiedBy>
  <cp:lastPrinted>2025-10-15T03:05:34Z</cp:lastPrinted>
  <dcterms:created xsi:type="dcterms:W3CDTF">2020-11-09T03:15:21Z</dcterms:created>
  <dcterms:modified xsi:type="dcterms:W3CDTF">2025-10-27T06:56:59Z</dcterms:modified>
</cp:coreProperties>
</file>